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F6" i="1"/>
  <c r="F7" i="1"/>
  <c r="F8" i="1"/>
  <c r="F9" i="1"/>
  <c r="F10" i="1"/>
  <c r="F12" i="1"/>
  <c r="F14" i="1"/>
  <c r="F15" i="1"/>
  <c r="F17" i="1"/>
  <c r="F18" i="1"/>
  <c r="F20" i="1"/>
  <c r="F21" i="1"/>
  <c r="F22" i="1"/>
  <c r="F23" i="1"/>
  <c r="F24" i="1"/>
  <c r="F25" i="1"/>
  <c r="F26" i="1"/>
  <c r="F29" i="1"/>
  <c r="F30" i="1"/>
  <c r="F31" i="1"/>
  <c r="F32" i="1"/>
  <c r="F33" i="1"/>
  <c r="F34" i="1"/>
  <c r="F35" i="1"/>
  <c r="F36" i="1"/>
  <c r="F38" i="1"/>
  <c r="F39" i="1"/>
  <c r="F40" i="1"/>
  <c r="F41" i="1"/>
  <c r="F42" i="1"/>
  <c r="F43" i="1"/>
  <c r="F44" i="1"/>
  <c r="F45" i="1"/>
  <c r="F46" i="1"/>
  <c r="F47" i="1"/>
  <c r="G5" i="1"/>
  <c r="F5" i="1"/>
</calcChain>
</file>

<file path=xl/sharedStrings.xml><?xml version="1.0" encoding="utf-8"?>
<sst xmlns="http://schemas.openxmlformats.org/spreadsheetml/2006/main" count="95" uniqueCount="87">
  <si>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</si>
  <si>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</si>
  <si>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</si>
  <si>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</si>
  <si>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</si>
  <si>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</si>
  <si>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</si>
  <si>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</si>
  <si>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</si>
  <si>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</si>
  <si>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</si>
  <si>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</si>
  <si>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</si>
  <si>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</si>
  <si>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</si>
  <si>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</si>
  <si>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</si>
  <si>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</si>
  <si>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</si>
  <si>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</si>
  <si>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</si>
  <si>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</si>
  <si>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</si>
  <si>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</si>
  <si>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</si>
  <si>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</si>
  <si>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</si>
  <si>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</si>
  <si>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</si>
  <si>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</si>
  <si>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</si>
  <si>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</si>
  <si>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</si>
  <si>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</si>
  <si>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</si>
  <si>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</si>
  <si>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</si>
  <si>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</si>
  <si>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</si>
  <si>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</si>
  <si>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</si>
  <si>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</si>
  <si>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</si>
  <si>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</si>
  <si>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</si>
  <si>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</si>
  <si>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</si>
  <si>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</si>
  <si>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</si>
  <si>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</si>
  <si>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</si>
  <si>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</si>
  <si>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</si>
  <si>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</si>
  <si>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</si>
  <si>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</si>
  <si>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</si>
  <si>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</si>
  <si>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</si>
  <si>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</si>
  <si>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10</t>
  </si>
  <si>
    <t>Управління культури, туризму та інформації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</si>
  <si>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</si>
  <si>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</si>
  <si>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</si>
  <si>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</si>
  <si>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</si>
  <si>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</si>
  <si>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</si>
  <si>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</si>
  <si>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</si>
  <si>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</si>
  <si>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</si>
  <si>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</si>
  <si>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</si>
  <si>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</si>
  <si>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</si>
  <si>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</si>
  <si>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</si>
  <si>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</si>
  <si>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</si>
  <si>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</si>
  <si>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Видатки загального фонду міського бюджету за 9 місяців 2019 року</t>
  </si>
  <si>
    <t>% до затвердженого плану на рік</t>
  </si>
  <si>
    <t xml:space="preserve">% до плану на рік з врахуванням змін </t>
  </si>
  <si>
    <t>грн.</t>
  </si>
  <si>
    <t>Касові видатки за 9 місяців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</si>
</sst>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vertical="center" wrapText="1"/>
    </xf>
    <xf numFmtId="165" fontId="6" fillId="3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3" fillId="2" borderId="1" xfId="0" quotePrefix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" fontId="3" fillId="2" borderId="1" xfId="0" applyNumberFormat="1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C5" sqref="C5:E47"/>
    </sheetView>
  </sheetViews>
  <sheetFormatPr defaultRowHeight="12.75" x14ac:dyDescent="0.2"/>
  <cols>
    <col min="1" max="1" width="10.7109375" customWidth="1"/>
    <col min="2" max="2" width="55.140625" customWidth="1"/>
    <col min="3" max="7" width="15.7109375" customWidth="1"/>
  </cols>
  <sheetData>
    <row r="1" spans="1:7" x14ac:dyDescent="0.2">
      <c r="A1" s="14"/>
      <c r="B1" s="14"/>
      <c r="C1" s="14"/>
      <c r="D1" s="14"/>
      <c r="E1" s="14"/>
      <c r="F1" s="14"/>
      <c r="G1" s="14"/>
    </row>
    <row r="2" spans="1:7" ht="18.75" x14ac:dyDescent="0.3">
      <c r="A2" s="15" t="s">
        <v>82</v>
      </c>
      <c r="B2" s="16"/>
      <c r="C2" s="16"/>
      <c r="D2" s="16"/>
      <c r="E2" s="16"/>
      <c r="F2" s="16"/>
      <c r="G2" s="16"/>
    </row>
    <row r="3" spans="1:7" x14ac:dyDescent="0.2">
      <c r="A3" s="14"/>
      <c r="B3" s="14"/>
      <c r="C3" s="14"/>
      <c r="D3" s="14"/>
      <c r="E3" s="14"/>
      <c r="F3" s="14"/>
      <c r="G3" s="9" t="s">
        <v>85</v>
      </c>
    </row>
    <row r="4" spans="1:7" s="1" customFormat="1" ht="38.25" x14ac:dyDescent="0.2">
      <c r="A4" s="4" t="s">
        <v>0</v>
      </c>
      <c r="B4" s="4" t="s">
        <v>1</v>
      </c>
      <c r="C4" s="3" t="s">
        <v>2</v>
      </c>
      <c r="D4" s="3" t="s">
        <v>3</v>
      </c>
      <c r="E4" s="3" t="s">
        <v>86</v>
      </c>
      <c r="F4" s="4" t="s">
        <v>83</v>
      </c>
      <c r="G4" s="4" t="s">
        <v>84</v>
      </c>
    </row>
    <row r="5" spans="1:7" x14ac:dyDescent="0.2">
      <c r="A5" s="10" t="s">
        <v>4</v>
      </c>
      <c r="B5" s="11" t="s">
        <v>5</v>
      </c>
      <c r="C5" s="17">
        <v>39906562</v>
      </c>
      <c r="D5" s="17">
        <v>44777407</v>
      </c>
      <c r="E5" s="17">
        <v>30187688.480000008</v>
      </c>
      <c r="F5" s="5">
        <f>E5/C5*100</f>
        <v>75.645926301544108</v>
      </c>
      <c r="G5" s="6">
        <f>E5/D5*100</f>
        <v>67.417232266263227</v>
      </c>
    </row>
    <row r="6" spans="1:7" ht="51" x14ac:dyDescent="0.2">
      <c r="A6" s="12" t="s">
        <v>6</v>
      </c>
      <c r="B6" s="13" t="s">
        <v>7</v>
      </c>
      <c r="C6" s="18">
        <v>17478880</v>
      </c>
      <c r="D6" s="18">
        <v>17663454</v>
      </c>
      <c r="E6" s="18">
        <v>10847020.68</v>
      </c>
      <c r="F6" s="7">
        <f t="shared" ref="F6:F47" si="0">E6/C6*100</f>
        <v>62.057870298325746</v>
      </c>
      <c r="G6" s="8">
        <f t="shared" ref="G6:G47" si="1">E6/D6*100</f>
        <v>61.409397505153862</v>
      </c>
    </row>
    <row r="7" spans="1:7" ht="38.25" x14ac:dyDescent="0.2">
      <c r="A7" s="12" t="s">
        <v>8</v>
      </c>
      <c r="B7" s="13" t="s">
        <v>9</v>
      </c>
      <c r="C7" s="18">
        <v>2381352</v>
      </c>
      <c r="D7" s="18">
        <v>2447552</v>
      </c>
      <c r="E7" s="18">
        <v>1710918.19</v>
      </c>
      <c r="F7" s="7">
        <f t="shared" si="0"/>
        <v>71.846505262556732</v>
      </c>
      <c r="G7" s="8">
        <f t="shared" si="1"/>
        <v>69.903241688021339</v>
      </c>
    </row>
    <row r="8" spans="1:7" ht="25.5" x14ac:dyDescent="0.2">
      <c r="A8" s="12" t="s">
        <v>10</v>
      </c>
      <c r="B8" s="13" t="s">
        <v>11</v>
      </c>
      <c r="C8" s="18">
        <v>468100</v>
      </c>
      <c r="D8" s="18">
        <v>468100</v>
      </c>
      <c r="E8" s="18">
        <v>468084.88</v>
      </c>
      <c r="F8" s="7">
        <f t="shared" si="0"/>
        <v>99.996769920957064</v>
      </c>
      <c r="G8" s="8">
        <f t="shared" si="1"/>
        <v>99.996769920957064</v>
      </c>
    </row>
    <row r="9" spans="1:7" ht="38.25" x14ac:dyDescent="0.2">
      <c r="A9" s="12" t="s">
        <v>12</v>
      </c>
      <c r="B9" s="13" t="s">
        <v>13</v>
      </c>
      <c r="C9" s="18">
        <v>4152903</v>
      </c>
      <c r="D9" s="18">
        <v>5905072</v>
      </c>
      <c r="E9" s="18">
        <v>3874653.67</v>
      </c>
      <c r="F9" s="7">
        <f t="shared" si="0"/>
        <v>93.299883719894254</v>
      </c>
      <c r="G9" s="8">
        <f t="shared" si="1"/>
        <v>65.615688851888677</v>
      </c>
    </row>
    <row r="10" spans="1:7" ht="25.5" x14ac:dyDescent="0.2">
      <c r="A10" s="12" t="s">
        <v>14</v>
      </c>
      <c r="B10" s="13" t="s">
        <v>15</v>
      </c>
      <c r="C10" s="18">
        <v>1123038</v>
      </c>
      <c r="D10" s="18">
        <v>1123038</v>
      </c>
      <c r="E10" s="18">
        <v>786341.12000000011</v>
      </c>
      <c r="F10" s="7">
        <f t="shared" si="0"/>
        <v>70.019101757910249</v>
      </c>
      <c r="G10" s="8">
        <f t="shared" si="1"/>
        <v>70.019101757910249</v>
      </c>
    </row>
    <row r="11" spans="1:7" x14ac:dyDescent="0.2">
      <c r="A11" s="12" t="s">
        <v>16</v>
      </c>
      <c r="B11" s="13" t="s">
        <v>17</v>
      </c>
      <c r="C11" s="18">
        <v>0</v>
      </c>
      <c r="D11" s="18">
        <v>27000</v>
      </c>
      <c r="E11" s="18">
        <v>26202.239999999998</v>
      </c>
      <c r="F11" s="7">
        <v>0</v>
      </c>
      <c r="G11" s="8">
        <f t="shared" si="1"/>
        <v>97.045333333333332</v>
      </c>
    </row>
    <row r="12" spans="1:7" ht="25.5" x14ac:dyDescent="0.2">
      <c r="A12" s="12" t="s">
        <v>18</v>
      </c>
      <c r="B12" s="13" t="s">
        <v>19</v>
      </c>
      <c r="C12" s="18">
        <v>1315100</v>
      </c>
      <c r="D12" s="18">
        <v>1447100</v>
      </c>
      <c r="E12" s="18">
        <v>969653.08</v>
      </c>
      <c r="F12" s="7">
        <f t="shared" si="0"/>
        <v>73.732269789369624</v>
      </c>
      <c r="G12" s="8">
        <f t="shared" si="1"/>
        <v>67.006639485868277</v>
      </c>
    </row>
    <row r="13" spans="1:7" ht="25.5" x14ac:dyDescent="0.2">
      <c r="A13" s="12" t="s">
        <v>20</v>
      </c>
      <c r="B13" s="13" t="s">
        <v>21</v>
      </c>
      <c r="C13" s="18">
        <v>0</v>
      </c>
      <c r="D13" s="18">
        <v>9300</v>
      </c>
      <c r="E13" s="18">
        <v>8836.6</v>
      </c>
      <c r="F13" s="7">
        <v>0</v>
      </c>
      <c r="G13" s="8">
        <f t="shared" si="1"/>
        <v>95.017204301075282</v>
      </c>
    </row>
    <row r="14" spans="1:7" x14ac:dyDescent="0.2">
      <c r="A14" s="12" t="s">
        <v>22</v>
      </c>
      <c r="B14" s="13" t="s">
        <v>23</v>
      </c>
      <c r="C14" s="18">
        <v>7246957</v>
      </c>
      <c r="D14" s="18">
        <v>6133159</v>
      </c>
      <c r="E14" s="18">
        <v>4078655.2199999997</v>
      </c>
      <c r="F14" s="7">
        <f t="shared" si="0"/>
        <v>56.280935846590509</v>
      </c>
      <c r="G14" s="8">
        <f t="shared" si="1"/>
        <v>66.501703608205815</v>
      </c>
    </row>
    <row r="15" spans="1:7" ht="63.75" x14ac:dyDescent="0.2">
      <c r="A15" s="12" t="s">
        <v>24</v>
      </c>
      <c r="B15" s="13" t="s">
        <v>25</v>
      </c>
      <c r="C15" s="18">
        <v>501385</v>
      </c>
      <c r="D15" s="18">
        <v>2933385</v>
      </c>
      <c r="E15" s="18">
        <v>2482000</v>
      </c>
      <c r="F15" s="7">
        <f t="shared" si="0"/>
        <v>495.02877030625172</v>
      </c>
      <c r="G15" s="8">
        <f t="shared" si="1"/>
        <v>84.612146036064146</v>
      </c>
    </row>
    <row r="16" spans="1:7" x14ac:dyDescent="0.2">
      <c r="A16" s="12" t="s">
        <v>26</v>
      </c>
      <c r="B16" s="13" t="s">
        <v>27</v>
      </c>
      <c r="C16" s="18">
        <v>0</v>
      </c>
      <c r="D16" s="18">
        <v>560000</v>
      </c>
      <c r="E16" s="18">
        <v>0</v>
      </c>
      <c r="F16" s="7">
        <v>0</v>
      </c>
      <c r="G16" s="8">
        <f t="shared" si="1"/>
        <v>0</v>
      </c>
    </row>
    <row r="17" spans="1:7" ht="25.5" x14ac:dyDescent="0.2">
      <c r="A17" s="12" t="s">
        <v>28</v>
      </c>
      <c r="B17" s="13" t="s">
        <v>29</v>
      </c>
      <c r="C17" s="18">
        <v>5209297</v>
      </c>
      <c r="D17" s="18">
        <v>5780097</v>
      </c>
      <c r="E17" s="18">
        <v>4675246.8</v>
      </c>
      <c r="F17" s="7">
        <f t="shared" si="0"/>
        <v>89.748133001439527</v>
      </c>
      <c r="G17" s="8">
        <f t="shared" si="1"/>
        <v>80.885265420286203</v>
      </c>
    </row>
    <row r="18" spans="1:7" ht="25.5" x14ac:dyDescent="0.2">
      <c r="A18" s="12" t="s">
        <v>30</v>
      </c>
      <c r="B18" s="13" t="s">
        <v>31</v>
      </c>
      <c r="C18" s="18">
        <v>29550</v>
      </c>
      <c r="D18" s="18">
        <v>30150</v>
      </c>
      <c r="E18" s="18">
        <v>30076</v>
      </c>
      <c r="F18" s="7">
        <f t="shared" si="0"/>
        <v>101.78003384094754</v>
      </c>
      <c r="G18" s="8">
        <f t="shared" si="1"/>
        <v>99.754560530679939</v>
      </c>
    </row>
    <row r="19" spans="1:7" ht="38.25" x14ac:dyDescent="0.2">
      <c r="A19" s="12" t="s">
        <v>32</v>
      </c>
      <c r="B19" s="13" t="s">
        <v>33</v>
      </c>
      <c r="C19" s="18">
        <v>0</v>
      </c>
      <c r="D19" s="18">
        <v>250000</v>
      </c>
      <c r="E19" s="18">
        <v>230000</v>
      </c>
      <c r="F19" s="7">
        <v>0</v>
      </c>
      <c r="G19" s="8">
        <f t="shared" si="1"/>
        <v>92</v>
      </c>
    </row>
    <row r="20" spans="1:7" x14ac:dyDescent="0.2">
      <c r="A20" s="10" t="s">
        <v>34</v>
      </c>
      <c r="B20" s="11" t="s">
        <v>35</v>
      </c>
      <c r="C20" s="17">
        <v>147972868</v>
      </c>
      <c r="D20" s="17">
        <v>148471879</v>
      </c>
      <c r="E20" s="17">
        <v>99270040.529999986</v>
      </c>
      <c r="F20" s="5">
        <f t="shared" si="0"/>
        <v>67.086650324301331</v>
      </c>
      <c r="G20" s="6">
        <f t="shared" si="1"/>
        <v>66.861173441470342</v>
      </c>
    </row>
    <row r="21" spans="1:7" ht="25.5" x14ac:dyDescent="0.2">
      <c r="A21" s="12" t="s">
        <v>36</v>
      </c>
      <c r="B21" s="13" t="s">
        <v>37</v>
      </c>
      <c r="C21" s="18">
        <v>783779</v>
      </c>
      <c r="D21" s="18">
        <v>783779</v>
      </c>
      <c r="E21" s="18">
        <v>519323.44</v>
      </c>
      <c r="F21" s="7">
        <f t="shared" si="0"/>
        <v>66.258912269912813</v>
      </c>
      <c r="G21" s="8">
        <f t="shared" si="1"/>
        <v>66.258912269912813</v>
      </c>
    </row>
    <row r="22" spans="1:7" x14ac:dyDescent="0.2">
      <c r="A22" s="12" t="s">
        <v>38</v>
      </c>
      <c r="B22" s="13" t="s">
        <v>39</v>
      </c>
      <c r="C22" s="18">
        <v>27115390</v>
      </c>
      <c r="D22" s="18">
        <v>27034110</v>
      </c>
      <c r="E22" s="18">
        <v>17371002.550000001</v>
      </c>
      <c r="F22" s="7">
        <f t="shared" si="0"/>
        <v>64.063259093820889</v>
      </c>
      <c r="G22" s="8">
        <f t="shared" si="1"/>
        <v>64.255869899175522</v>
      </c>
    </row>
    <row r="23" spans="1:7" ht="51" x14ac:dyDescent="0.2">
      <c r="A23" s="12" t="s">
        <v>40</v>
      </c>
      <c r="B23" s="13" t="s">
        <v>41</v>
      </c>
      <c r="C23" s="18">
        <v>103795324</v>
      </c>
      <c r="D23" s="18">
        <v>104555005</v>
      </c>
      <c r="E23" s="18">
        <v>70505144.800000027</v>
      </c>
      <c r="F23" s="7">
        <f t="shared" si="0"/>
        <v>67.927091590368775</v>
      </c>
      <c r="G23" s="8">
        <f t="shared" si="1"/>
        <v>67.433543520943857</v>
      </c>
    </row>
    <row r="24" spans="1:7" ht="25.5" x14ac:dyDescent="0.2">
      <c r="A24" s="12" t="s">
        <v>42</v>
      </c>
      <c r="B24" s="13" t="s">
        <v>43</v>
      </c>
      <c r="C24" s="18">
        <v>6760263</v>
      </c>
      <c r="D24" s="18">
        <v>6273718</v>
      </c>
      <c r="E24" s="18">
        <v>3974226.25</v>
      </c>
      <c r="F24" s="7">
        <f t="shared" si="0"/>
        <v>58.788041974106633</v>
      </c>
      <c r="G24" s="8">
        <f t="shared" si="1"/>
        <v>63.347224883235107</v>
      </c>
    </row>
    <row r="25" spans="1:7" x14ac:dyDescent="0.2">
      <c r="A25" s="12" t="s">
        <v>44</v>
      </c>
      <c r="B25" s="13" t="s">
        <v>45</v>
      </c>
      <c r="C25" s="18">
        <v>792454</v>
      </c>
      <c r="D25" s="18">
        <v>905890</v>
      </c>
      <c r="E25" s="18">
        <v>671521.09</v>
      </c>
      <c r="F25" s="7">
        <f t="shared" si="0"/>
        <v>84.739441027491807</v>
      </c>
      <c r="G25" s="8">
        <f t="shared" si="1"/>
        <v>74.128325734912622</v>
      </c>
    </row>
    <row r="26" spans="1:7" x14ac:dyDescent="0.2">
      <c r="A26" s="12" t="s">
        <v>46</v>
      </c>
      <c r="B26" s="13" t="s">
        <v>47</v>
      </c>
      <c r="C26" s="18">
        <v>3984305</v>
      </c>
      <c r="D26" s="18">
        <v>2977044</v>
      </c>
      <c r="E26" s="18">
        <v>2184088.3899999997</v>
      </c>
      <c r="F26" s="7">
        <f t="shared" si="0"/>
        <v>54.817299127451321</v>
      </c>
      <c r="G26" s="8">
        <f t="shared" si="1"/>
        <v>73.364330187931373</v>
      </c>
    </row>
    <row r="27" spans="1:7" x14ac:dyDescent="0.2">
      <c r="A27" s="12" t="s">
        <v>48</v>
      </c>
      <c r="B27" s="13" t="s">
        <v>49</v>
      </c>
      <c r="C27" s="18">
        <v>0</v>
      </c>
      <c r="D27" s="18">
        <v>73000</v>
      </c>
      <c r="E27" s="18">
        <v>45000</v>
      </c>
      <c r="F27" s="7">
        <v>0</v>
      </c>
      <c r="G27" s="8">
        <f t="shared" si="1"/>
        <v>61.643835616438359</v>
      </c>
    </row>
    <row r="28" spans="1:7" x14ac:dyDescent="0.2">
      <c r="A28" s="12" t="s">
        <v>50</v>
      </c>
      <c r="B28" s="13" t="s">
        <v>51</v>
      </c>
      <c r="C28" s="18">
        <v>0</v>
      </c>
      <c r="D28" s="18">
        <v>974000</v>
      </c>
      <c r="E28" s="18">
        <v>408363.44</v>
      </c>
      <c r="F28" s="7">
        <v>0</v>
      </c>
      <c r="G28" s="8">
        <f t="shared" si="1"/>
        <v>41.926431211498972</v>
      </c>
    </row>
    <row r="29" spans="1:7" ht="51" x14ac:dyDescent="0.2">
      <c r="A29" s="12" t="s">
        <v>52</v>
      </c>
      <c r="B29" s="13" t="s">
        <v>53</v>
      </c>
      <c r="C29" s="18">
        <v>199000</v>
      </c>
      <c r="D29" s="18">
        <v>398000</v>
      </c>
      <c r="E29" s="18">
        <v>397999.7</v>
      </c>
      <c r="F29" s="7">
        <f t="shared" si="0"/>
        <v>199.99984924623115</v>
      </c>
      <c r="G29" s="8">
        <f t="shared" si="1"/>
        <v>99.999924623115575</v>
      </c>
    </row>
    <row r="30" spans="1:7" ht="25.5" x14ac:dyDescent="0.2">
      <c r="A30" s="12" t="s">
        <v>54</v>
      </c>
      <c r="B30" s="13" t="s">
        <v>55</v>
      </c>
      <c r="C30" s="18">
        <v>2629742</v>
      </c>
      <c r="D30" s="18">
        <v>2629742</v>
      </c>
      <c r="E30" s="18">
        <v>1909694.6300000001</v>
      </c>
      <c r="F30" s="7">
        <f t="shared" si="0"/>
        <v>72.619086967466771</v>
      </c>
      <c r="G30" s="8">
        <f t="shared" si="1"/>
        <v>72.619086967466771</v>
      </c>
    </row>
    <row r="31" spans="1:7" ht="38.25" x14ac:dyDescent="0.2">
      <c r="A31" s="12" t="s">
        <v>56</v>
      </c>
      <c r="B31" s="13" t="s">
        <v>57</v>
      </c>
      <c r="C31" s="18">
        <v>1912611</v>
      </c>
      <c r="D31" s="18">
        <v>1867591</v>
      </c>
      <c r="E31" s="18">
        <v>1283676.2399999998</v>
      </c>
      <c r="F31" s="7">
        <f t="shared" si="0"/>
        <v>67.116430889501302</v>
      </c>
      <c r="G31" s="8">
        <f t="shared" si="1"/>
        <v>68.734334230567598</v>
      </c>
    </row>
    <row r="32" spans="1:7" x14ac:dyDescent="0.2">
      <c r="A32" s="10" t="s">
        <v>58</v>
      </c>
      <c r="B32" s="11" t="s">
        <v>59</v>
      </c>
      <c r="C32" s="17">
        <v>450955</v>
      </c>
      <c r="D32" s="17">
        <v>397755</v>
      </c>
      <c r="E32" s="17">
        <v>265631.53999999998</v>
      </c>
      <c r="F32" s="5">
        <f t="shared" si="0"/>
        <v>58.904223259527001</v>
      </c>
      <c r="G32" s="6">
        <f t="shared" si="1"/>
        <v>66.782702920139286</v>
      </c>
    </row>
    <row r="33" spans="1:7" ht="25.5" x14ac:dyDescent="0.2">
      <c r="A33" s="12" t="s">
        <v>36</v>
      </c>
      <c r="B33" s="13" t="s">
        <v>37</v>
      </c>
      <c r="C33" s="18">
        <v>450955</v>
      </c>
      <c r="D33" s="18">
        <v>397755</v>
      </c>
      <c r="E33" s="18">
        <v>265631.53999999998</v>
      </c>
      <c r="F33" s="7">
        <f t="shared" si="0"/>
        <v>58.904223259527001</v>
      </c>
      <c r="G33" s="8">
        <f t="shared" si="1"/>
        <v>66.782702920139286</v>
      </c>
    </row>
    <row r="34" spans="1:7" x14ac:dyDescent="0.2">
      <c r="A34" s="10" t="s">
        <v>60</v>
      </c>
      <c r="B34" s="11" t="s">
        <v>61</v>
      </c>
      <c r="C34" s="17">
        <v>16576310</v>
      </c>
      <c r="D34" s="17">
        <v>16910878</v>
      </c>
      <c r="E34" s="17">
        <v>11790748.98</v>
      </c>
      <c r="F34" s="5">
        <f t="shared" si="0"/>
        <v>71.130118705550274</v>
      </c>
      <c r="G34" s="6">
        <f t="shared" si="1"/>
        <v>69.722867020860775</v>
      </c>
    </row>
    <row r="35" spans="1:7" ht="25.5" x14ac:dyDescent="0.2">
      <c r="A35" s="12" t="s">
        <v>36</v>
      </c>
      <c r="B35" s="13" t="s">
        <v>37</v>
      </c>
      <c r="C35" s="18">
        <v>673469</v>
      </c>
      <c r="D35" s="18">
        <v>673469</v>
      </c>
      <c r="E35" s="18">
        <v>525693.80000000005</v>
      </c>
      <c r="F35" s="7">
        <f t="shared" si="0"/>
        <v>78.057609184684082</v>
      </c>
      <c r="G35" s="8">
        <f t="shared" si="1"/>
        <v>78.057609184684082</v>
      </c>
    </row>
    <row r="36" spans="1:7" ht="38.25" x14ac:dyDescent="0.2">
      <c r="A36" s="12" t="s">
        <v>62</v>
      </c>
      <c r="B36" s="13" t="s">
        <v>63</v>
      </c>
      <c r="C36" s="18">
        <v>6278206</v>
      </c>
      <c r="D36" s="18">
        <v>6485406</v>
      </c>
      <c r="E36" s="18">
        <v>4557733.91</v>
      </c>
      <c r="F36" s="7">
        <f t="shared" si="0"/>
        <v>72.596119177994481</v>
      </c>
      <c r="G36" s="8">
        <f t="shared" si="1"/>
        <v>70.276770798929164</v>
      </c>
    </row>
    <row r="37" spans="1:7" x14ac:dyDescent="0.2">
      <c r="A37" s="12" t="s">
        <v>48</v>
      </c>
      <c r="B37" s="13" t="s">
        <v>49</v>
      </c>
      <c r="C37" s="18">
        <v>0</v>
      </c>
      <c r="D37" s="18">
        <v>22500</v>
      </c>
      <c r="E37" s="18">
        <v>12500</v>
      </c>
      <c r="F37" s="7">
        <v>0</v>
      </c>
      <c r="G37" s="8">
        <f t="shared" si="1"/>
        <v>55.555555555555557</v>
      </c>
    </row>
    <row r="38" spans="1:7" x14ac:dyDescent="0.2">
      <c r="A38" s="12" t="s">
        <v>64</v>
      </c>
      <c r="B38" s="13" t="s">
        <v>65</v>
      </c>
      <c r="C38" s="18">
        <v>2926509</v>
      </c>
      <c r="D38" s="18">
        <v>2903609</v>
      </c>
      <c r="E38" s="18">
        <v>1987127.59</v>
      </c>
      <c r="F38" s="7">
        <f t="shared" si="0"/>
        <v>67.900956053782863</v>
      </c>
      <c r="G38" s="8">
        <f t="shared" si="1"/>
        <v>68.436473023743901</v>
      </c>
    </row>
    <row r="39" spans="1:7" x14ac:dyDescent="0.2">
      <c r="A39" s="12" t="s">
        <v>66</v>
      </c>
      <c r="B39" s="13" t="s">
        <v>67</v>
      </c>
      <c r="C39" s="18">
        <v>407417</v>
      </c>
      <c r="D39" s="18">
        <v>407417</v>
      </c>
      <c r="E39" s="18">
        <v>231022.7</v>
      </c>
      <c r="F39" s="7">
        <f t="shared" si="0"/>
        <v>56.704236691154279</v>
      </c>
      <c r="G39" s="8">
        <f t="shared" si="1"/>
        <v>56.704236691154279</v>
      </c>
    </row>
    <row r="40" spans="1:7" ht="25.5" x14ac:dyDescent="0.2">
      <c r="A40" s="12" t="s">
        <v>68</v>
      </c>
      <c r="B40" s="13" t="s">
        <v>69</v>
      </c>
      <c r="C40" s="18">
        <v>4741015</v>
      </c>
      <c r="D40" s="18">
        <v>4868783</v>
      </c>
      <c r="E40" s="18">
        <v>3469610.3200000003</v>
      </c>
      <c r="F40" s="7">
        <f t="shared" si="0"/>
        <v>73.182858944761833</v>
      </c>
      <c r="G40" s="8">
        <f t="shared" si="1"/>
        <v>71.262373369279359</v>
      </c>
    </row>
    <row r="41" spans="1:7" ht="25.5" x14ac:dyDescent="0.2">
      <c r="A41" s="12" t="s">
        <v>70</v>
      </c>
      <c r="B41" s="13" t="s">
        <v>71</v>
      </c>
      <c r="C41" s="18">
        <v>1104694</v>
      </c>
      <c r="D41" s="18">
        <v>1104694</v>
      </c>
      <c r="E41" s="18">
        <v>707113.13000000012</v>
      </c>
      <c r="F41" s="7">
        <f t="shared" si="0"/>
        <v>64.009864270105581</v>
      </c>
      <c r="G41" s="8">
        <f t="shared" si="1"/>
        <v>64.009864270105581</v>
      </c>
    </row>
    <row r="42" spans="1:7" x14ac:dyDescent="0.2">
      <c r="A42" s="12" t="s">
        <v>72</v>
      </c>
      <c r="B42" s="13" t="s">
        <v>73</v>
      </c>
      <c r="C42" s="18">
        <v>445000</v>
      </c>
      <c r="D42" s="18">
        <v>445000</v>
      </c>
      <c r="E42" s="18">
        <v>299947.53000000003</v>
      </c>
      <c r="F42" s="7">
        <f t="shared" si="0"/>
        <v>67.4039393258427</v>
      </c>
      <c r="G42" s="8">
        <f t="shared" si="1"/>
        <v>67.4039393258427</v>
      </c>
    </row>
    <row r="43" spans="1:7" x14ac:dyDescent="0.2">
      <c r="A43" s="10" t="s">
        <v>74</v>
      </c>
      <c r="B43" s="11" t="s">
        <v>75</v>
      </c>
      <c r="C43" s="17">
        <v>27255427</v>
      </c>
      <c r="D43" s="17">
        <v>28519527</v>
      </c>
      <c r="E43" s="17">
        <v>20992944.289999999</v>
      </c>
      <c r="F43" s="5">
        <f t="shared" si="0"/>
        <v>77.022988082336781</v>
      </c>
      <c r="G43" s="6">
        <f t="shared" si="1"/>
        <v>73.609019848050067</v>
      </c>
    </row>
    <row r="44" spans="1:7" ht="25.5" x14ac:dyDescent="0.2">
      <c r="A44" s="12" t="s">
        <v>36</v>
      </c>
      <c r="B44" s="13" t="s">
        <v>37</v>
      </c>
      <c r="C44" s="18">
        <v>1225727</v>
      </c>
      <c r="D44" s="18">
        <v>1225727</v>
      </c>
      <c r="E44" s="18">
        <v>771444.29</v>
      </c>
      <c r="F44" s="7">
        <f t="shared" si="0"/>
        <v>62.937692487805194</v>
      </c>
      <c r="G44" s="8">
        <f t="shared" si="1"/>
        <v>62.937692487805194</v>
      </c>
    </row>
    <row r="45" spans="1:7" ht="38.25" x14ac:dyDescent="0.2">
      <c r="A45" s="12" t="s">
        <v>76</v>
      </c>
      <c r="B45" s="13" t="s">
        <v>77</v>
      </c>
      <c r="C45" s="18">
        <v>25429700</v>
      </c>
      <c r="D45" s="18">
        <v>25429700</v>
      </c>
      <c r="E45" s="18">
        <v>19072400</v>
      </c>
      <c r="F45" s="7">
        <f t="shared" si="0"/>
        <v>75.000491551217678</v>
      </c>
      <c r="G45" s="8">
        <f t="shared" si="1"/>
        <v>75.000491551217678</v>
      </c>
    </row>
    <row r="46" spans="1:7" x14ac:dyDescent="0.2">
      <c r="A46" s="12" t="s">
        <v>78</v>
      </c>
      <c r="B46" s="13" t="s">
        <v>79</v>
      </c>
      <c r="C46" s="18">
        <v>600000</v>
      </c>
      <c r="D46" s="18">
        <v>1864100</v>
      </c>
      <c r="E46" s="18">
        <v>1149100</v>
      </c>
      <c r="F46" s="7">
        <f t="shared" si="0"/>
        <v>191.51666666666668</v>
      </c>
      <c r="G46" s="8">
        <f t="shared" si="1"/>
        <v>61.643688643313119</v>
      </c>
    </row>
    <row r="47" spans="1:7" x14ac:dyDescent="0.2">
      <c r="A47" s="10" t="s">
        <v>80</v>
      </c>
      <c r="B47" s="11" t="s">
        <v>81</v>
      </c>
      <c r="C47" s="17">
        <v>232162122</v>
      </c>
      <c r="D47" s="17">
        <v>239077446</v>
      </c>
      <c r="E47" s="17">
        <v>162507053.81999993</v>
      </c>
      <c r="F47" s="5">
        <f t="shared" si="0"/>
        <v>69.997229703129577</v>
      </c>
      <c r="G47" s="6">
        <f t="shared" si="1"/>
        <v>67.972557235700066</v>
      </c>
    </row>
    <row r="48" spans="1:7" x14ac:dyDescent="0.2">
      <c r="A48" s="2"/>
      <c r="B48" s="2"/>
      <c r="C48" s="2"/>
      <c r="D48" s="2"/>
      <c r="E48" s="2"/>
      <c r="F48" s="2"/>
      <c r="G48" s="2"/>
    </row>
  </sheetData>
  <mergeCells count="1">
    <mergeCell ref="A2:G2"/>
  </mergeCells>
  <pageMargins left="0.31496062992125984" right="0" top="0" bottom="0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2019-11-07T07:30:38Z</cp:lastPrinted>
  <dcterms:created xsi:type="dcterms:W3CDTF">2019-10-22T10:45:01Z</dcterms:created>
  <dcterms:modified xsi:type="dcterms:W3CDTF">2019-11-07T07:30:48Z</dcterms:modified>
</cp:coreProperties>
</file>